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gaynov-vv\Documents\Рабочие моменты\ИнвестПрограмма\Система виртуализации и тех мониторинга 2025 апрель\2026 март\"/>
    </mc:Choice>
  </mc:AlternateContent>
  <bookViews>
    <workbookView xWindow="0" yWindow="0" windowWidth="28800" windowHeight="12300"/>
  </bookViews>
  <sheets>
    <sheet name="Система виртуализации" sheetId="2" r:id="rId1"/>
  </sheets>
  <definedNames>
    <definedName name="_xlnm._FilterDatabase" localSheetId="0" hidden="1">'Система виртуализации'!$A$4:$D$4</definedName>
    <definedName name="_xlnm.Print_Area" localSheetId="0">'Система виртуализации'!$A$1:$G$15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2" l="1"/>
  <c r="H6" i="2"/>
  <c r="G5" i="2" l="1"/>
  <c r="I16" i="2" l="1"/>
  <c r="H16" i="2"/>
  <c r="I6" i="2"/>
  <c r="I5" i="2" s="1"/>
  <c r="H5" i="2"/>
  <c r="G6" i="2" l="1"/>
</calcChain>
</file>

<file path=xl/sharedStrings.xml><?xml version="1.0" encoding="utf-8"?>
<sst xmlns="http://schemas.openxmlformats.org/spreadsheetml/2006/main" count="38" uniqueCount="37">
  <si>
    <t>№ п/п</t>
  </si>
  <si>
    <t>Наименование</t>
  </si>
  <si>
    <t>1.2</t>
  </si>
  <si>
    <t>Количество, шт., комплект, условная единица</t>
  </si>
  <si>
    <t>1.1.</t>
  </si>
  <si>
    <t>1.3.</t>
  </si>
  <si>
    <t>1.6.</t>
  </si>
  <si>
    <t>1.4.</t>
  </si>
  <si>
    <t>Расчет стоимости инвестиционного проекта</t>
  </si>
  <si>
    <t>Источник № 1</t>
  </si>
  <si>
    <t xml:space="preserve">Источник № 2 </t>
  </si>
  <si>
    <t xml:space="preserve">Источник № 3 </t>
  </si>
  <si>
    <t>1.5.</t>
  </si>
  <si>
    <t>Создание системы виртуализации и технического мониторинга используемых информационных систем и оборудования инфраструктуры в ПАО "Самараэнерго" в составе:</t>
  </si>
  <si>
    <t>Комплект оборудования 
сервера 
гиперконвергентного 
кластера</t>
  </si>
  <si>
    <t>Комплект оборудования 
сервера хранения 
резервных копий</t>
  </si>
  <si>
    <t>Комплект коммутатора 
виртуализации</t>
  </si>
  <si>
    <t>Комплект коммутатора 
управления</t>
  </si>
  <si>
    <t>Комплект коммутатора 
внешних сетей</t>
  </si>
  <si>
    <t>Комплект сетевых экранов 
общедоступного сегмента</t>
  </si>
  <si>
    <t>Комплект сетевых экранов 
доверенного сегмента</t>
  </si>
  <si>
    <t>Комплект 
телекоммуникационного 
шкафа № 1</t>
  </si>
  <si>
    <t>Комплект 
телекоммуникационного 
шкафа № 2</t>
  </si>
  <si>
    <t>Источник бесперебойного питания</t>
  </si>
  <si>
    <t>Стоимость проета, руб. без НДС</t>
  </si>
  <si>
    <t>Стоимость проекта, руб. без НДС</t>
  </si>
  <si>
    <t>ПНР - 10% от стоимости оборудования</t>
  </si>
  <si>
    <t>Проектно-изыскательные работы</t>
  </si>
  <si>
    <t>1.7.</t>
  </si>
  <si>
    <t>1.8.</t>
  </si>
  <si>
    <t>1.9.</t>
  </si>
  <si>
    <t>1.10</t>
  </si>
  <si>
    <t>1.11</t>
  </si>
  <si>
    <t>1.12</t>
  </si>
  <si>
    <t>Средняя стоимость за проект, руб, без НДС c дефлятоором 2026, 2027, 2028 г.</t>
  </si>
  <si>
    <t>Средняя стоимость за проект, руб, без НДС с дефлятором 2029 г.</t>
  </si>
  <si>
    <t>Средняя стоимость за проект, руб, без НДС в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</si>
</sst>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8"/>
      <color theme="1"/>
      <name val="Arial Narrow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 tint="-4.9989318521683403E-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4" fontId="4" fillId="0" borderId="18" xfId="0" applyNumberFormat="1" applyFont="1" applyFill="1" applyBorder="1" applyAlignment="1">
      <alignment horizontal="center" vertical="center" wrapText="1"/>
    </xf>
    <xf numFmtId="4" fontId="4" fillId="0" borderId="19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8"/>
  <sheetViews>
    <sheetView tabSelected="1" topLeftCell="A4" zoomScale="80" zoomScaleNormal="80" zoomScaleSheetLayoutView="100" workbookViewId="0">
      <selection activeCell="L23" sqref="L23"/>
    </sheetView>
  </sheetViews>
  <sheetFormatPr defaultColWidth="9.140625" defaultRowHeight="12.75" x14ac:dyDescent="0.25"/>
  <cols>
    <col min="1" max="1" width="11" style="1" customWidth="1"/>
    <col min="2" max="2" width="49.140625" style="1" customWidth="1"/>
    <col min="3" max="3" width="15.28515625" style="1" customWidth="1"/>
    <col min="4" max="4" width="19.5703125" style="1" customWidth="1"/>
    <col min="5" max="5" width="17.42578125" style="1" customWidth="1"/>
    <col min="6" max="6" width="19.42578125" style="1" customWidth="1"/>
    <col min="7" max="7" width="22" style="1" customWidth="1"/>
    <col min="8" max="8" width="19.140625" style="2" customWidth="1"/>
    <col min="9" max="9" width="19.42578125" style="2" customWidth="1"/>
    <col min="10" max="10" width="9.140625" style="2"/>
    <col min="11" max="11" width="9.42578125" style="2" bestFit="1" customWidth="1"/>
    <col min="12" max="16384" width="9.140625" style="2"/>
  </cols>
  <sheetData>
    <row r="2" spans="1:11" ht="20.25" customHeight="1" thickBot="1" x14ac:dyDescent="0.3">
      <c r="A2" s="5"/>
      <c r="B2" s="34" t="s">
        <v>8</v>
      </c>
      <c r="C2" s="34"/>
      <c r="D2" s="5"/>
      <c r="E2" s="5"/>
      <c r="F2" s="5"/>
      <c r="G2" s="5"/>
    </row>
    <row r="3" spans="1:11" ht="44.25" customHeight="1" x14ac:dyDescent="0.25">
      <c r="A3" s="40" t="s">
        <v>0</v>
      </c>
      <c r="B3" s="42" t="s">
        <v>1</v>
      </c>
      <c r="C3" s="42" t="s">
        <v>3</v>
      </c>
      <c r="D3" s="21" t="s">
        <v>9</v>
      </c>
      <c r="E3" s="21" t="s">
        <v>10</v>
      </c>
      <c r="F3" s="22" t="s">
        <v>11</v>
      </c>
      <c r="G3" s="35" t="s">
        <v>36</v>
      </c>
      <c r="H3" s="35" t="s">
        <v>34</v>
      </c>
      <c r="I3" s="35" t="s">
        <v>35</v>
      </c>
    </row>
    <row r="4" spans="1:11" ht="48" customHeight="1" x14ac:dyDescent="0.25">
      <c r="A4" s="41"/>
      <c r="B4" s="43"/>
      <c r="C4" s="43"/>
      <c r="D4" s="9" t="s">
        <v>24</v>
      </c>
      <c r="E4" s="9" t="s">
        <v>25</v>
      </c>
      <c r="F4" s="7" t="s">
        <v>25</v>
      </c>
      <c r="G4" s="36"/>
      <c r="H4" s="36"/>
      <c r="I4" s="36"/>
    </row>
    <row r="5" spans="1:11" ht="84.75" customHeight="1" thickBot="1" x14ac:dyDescent="0.3">
      <c r="A5" s="23">
        <v>1</v>
      </c>
      <c r="B5" s="10" t="s">
        <v>13</v>
      </c>
      <c r="C5" s="11"/>
      <c r="D5" s="12"/>
      <c r="E5" s="12"/>
      <c r="F5" s="13"/>
      <c r="G5" s="20">
        <f>G6+G16+G17</f>
        <v>50112913.470000006</v>
      </c>
      <c r="H5" s="33">
        <f>G5*1.055*1.041*1.041</f>
        <v>57293264.852097631</v>
      </c>
      <c r="I5" s="20">
        <f>SUM(I6:I17)</f>
        <v>54664448.536040276</v>
      </c>
    </row>
    <row r="6" spans="1:11" ht="67.5" customHeight="1" x14ac:dyDescent="0.25">
      <c r="A6" s="24" t="s">
        <v>4</v>
      </c>
      <c r="B6" s="4" t="s">
        <v>14</v>
      </c>
      <c r="C6" s="6">
        <v>4</v>
      </c>
      <c r="D6" s="44">
        <v>41904929.939999998</v>
      </c>
      <c r="E6" s="44">
        <v>40684398</v>
      </c>
      <c r="F6" s="45">
        <v>42718617.899999999</v>
      </c>
      <c r="G6" s="37">
        <f>(D6+E6+F6)/3</f>
        <v>41769315.280000001</v>
      </c>
      <c r="H6" s="46">
        <f>G6*1.055*1.041*1.041</f>
        <v>47754167.086302683</v>
      </c>
      <c r="I6" s="37">
        <f>H6*1.041</f>
        <v>49712087.936841086</v>
      </c>
    </row>
    <row r="7" spans="1:11" ht="53.25" customHeight="1" x14ac:dyDescent="0.25">
      <c r="A7" s="24" t="s">
        <v>2</v>
      </c>
      <c r="B7" s="25" t="s">
        <v>15</v>
      </c>
      <c r="C7" s="6">
        <v>2</v>
      </c>
      <c r="D7" s="44"/>
      <c r="E7" s="44"/>
      <c r="F7" s="45"/>
      <c r="G7" s="38"/>
      <c r="H7" s="47"/>
      <c r="I7" s="38"/>
    </row>
    <row r="8" spans="1:11" ht="37.5" customHeight="1" x14ac:dyDescent="0.25">
      <c r="A8" s="24" t="s">
        <v>5</v>
      </c>
      <c r="B8" s="4" t="s">
        <v>16</v>
      </c>
      <c r="C8" s="6">
        <v>2</v>
      </c>
      <c r="D8" s="44"/>
      <c r="E8" s="44"/>
      <c r="F8" s="45"/>
      <c r="G8" s="38"/>
      <c r="H8" s="47"/>
      <c r="I8" s="38"/>
    </row>
    <row r="9" spans="1:11" ht="50.25" customHeight="1" x14ac:dyDescent="0.25">
      <c r="A9" s="24" t="s">
        <v>7</v>
      </c>
      <c r="B9" s="4" t="s">
        <v>17</v>
      </c>
      <c r="C9" s="6">
        <v>1</v>
      </c>
      <c r="D9" s="44"/>
      <c r="E9" s="44"/>
      <c r="F9" s="45"/>
      <c r="G9" s="38"/>
      <c r="H9" s="47"/>
      <c r="I9" s="38"/>
    </row>
    <row r="10" spans="1:11" ht="40.5" customHeight="1" x14ac:dyDescent="0.25">
      <c r="A10" s="24" t="s">
        <v>12</v>
      </c>
      <c r="B10" s="4" t="s">
        <v>18</v>
      </c>
      <c r="C10" s="6">
        <v>2</v>
      </c>
      <c r="D10" s="44"/>
      <c r="E10" s="44"/>
      <c r="F10" s="45"/>
      <c r="G10" s="38"/>
      <c r="H10" s="47"/>
      <c r="I10" s="38"/>
    </row>
    <row r="11" spans="1:11" ht="36.75" customHeight="1" x14ac:dyDescent="0.25">
      <c r="A11" s="24" t="s">
        <v>6</v>
      </c>
      <c r="B11" s="4" t="s">
        <v>19</v>
      </c>
      <c r="C11" s="6">
        <v>1</v>
      </c>
      <c r="D11" s="44"/>
      <c r="E11" s="44"/>
      <c r="F11" s="45"/>
      <c r="G11" s="38"/>
      <c r="H11" s="47"/>
      <c r="I11" s="38"/>
    </row>
    <row r="12" spans="1:11" ht="36.75" customHeight="1" x14ac:dyDescent="0.25">
      <c r="A12" s="24" t="s">
        <v>28</v>
      </c>
      <c r="B12" s="4" t="s">
        <v>20</v>
      </c>
      <c r="C12" s="6">
        <v>1</v>
      </c>
      <c r="D12" s="44"/>
      <c r="E12" s="44"/>
      <c r="F12" s="45"/>
      <c r="G12" s="38"/>
      <c r="H12" s="47"/>
      <c r="I12" s="38"/>
    </row>
    <row r="13" spans="1:11" ht="52.5" customHeight="1" x14ac:dyDescent="0.25">
      <c r="A13" s="24" t="s">
        <v>29</v>
      </c>
      <c r="B13" s="4" t="s">
        <v>21</v>
      </c>
      <c r="C13" s="6">
        <v>1</v>
      </c>
      <c r="D13" s="44"/>
      <c r="E13" s="44"/>
      <c r="F13" s="45"/>
      <c r="G13" s="38"/>
      <c r="H13" s="47"/>
      <c r="I13" s="38"/>
      <c r="K13" s="8"/>
    </row>
    <row r="14" spans="1:11" ht="52.5" customHeight="1" x14ac:dyDescent="0.25">
      <c r="A14" s="24" t="s">
        <v>30</v>
      </c>
      <c r="B14" s="4" t="s">
        <v>22</v>
      </c>
      <c r="C14" s="6">
        <v>1</v>
      </c>
      <c r="D14" s="44"/>
      <c r="E14" s="44"/>
      <c r="F14" s="45"/>
      <c r="G14" s="38"/>
      <c r="H14" s="47"/>
      <c r="I14" s="38"/>
    </row>
    <row r="15" spans="1:11" ht="52.5" customHeight="1" thickBot="1" x14ac:dyDescent="0.3">
      <c r="A15" s="24" t="s">
        <v>31</v>
      </c>
      <c r="B15" s="16" t="s">
        <v>23</v>
      </c>
      <c r="C15" s="17">
        <v>2</v>
      </c>
      <c r="D15" s="44"/>
      <c r="E15" s="44"/>
      <c r="F15" s="45"/>
      <c r="G15" s="39"/>
      <c r="H15" s="48"/>
      <c r="I15" s="39"/>
    </row>
    <row r="16" spans="1:11" ht="52.5" customHeight="1" thickBot="1" x14ac:dyDescent="0.3">
      <c r="A16" s="26" t="s">
        <v>32</v>
      </c>
      <c r="B16" s="4" t="s">
        <v>26</v>
      </c>
      <c r="C16" s="19">
        <v>1</v>
      </c>
      <c r="D16" s="14"/>
      <c r="E16" s="15"/>
      <c r="F16" s="15"/>
      <c r="G16" s="18">
        <v>4176931.52</v>
      </c>
      <c r="H16" s="32">
        <f>G16*1.051*1.041*1.041</f>
        <v>4757310.8541779006</v>
      </c>
      <c r="I16" s="18">
        <f>H16*1.041</f>
        <v>4952360.5991991945</v>
      </c>
    </row>
    <row r="17" spans="1:9" ht="52.5" customHeight="1" thickBot="1" x14ac:dyDescent="0.3">
      <c r="A17" s="27" t="s">
        <v>33</v>
      </c>
      <c r="B17" s="28" t="s">
        <v>27</v>
      </c>
      <c r="C17" s="29">
        <v>1</v>
      </c>
      <c r="D17" s="30"/>
      <c r="E17" s="31"/>
      <c r="F17" s="31"/>
      <c r="G17" s="18">
        <v>4166666.67</v>
      </c>
      <c r="H17" s="18">
        <f>G17*1.055*1.041*1.041</f>
        <v>4763681.066310944</v>
      </c>
      <c r="I17" s="18"/>
    </row>
    <row r="18" spans="1:9" x14ac:dyDescent="0.25">
      <c r="G18" s="3"/>
    </row>
  </sheetData>
  <autoFilter ref="A4:D4"/>
  <mergeCells count="13">
    <mergeCell ref="B2:C2"/>
    <mergeCell ref="G3:G4"/>
    <mergeCell ref="I3:I4"/>
    <mergeCell ref="I6:I15"/>
    <mergeCell ref="A3:A4"/>
    <mergeCell ref="B3:B4"/>
    <mergeCell ref="C3:C4"/>
    <mergeCell ref="H3:H4"/>
    <mergeCell ref="H6:H15"/>
    <mergeCell ref="D6:D15"/>
    <mergeCell ref="E6:E15"/>
    <mergeCell ref="F6:F15"/>
    <mergeCell ref="G6:G15"/>
  </mergeCells>
  <pageMargins left="0.31496062992125984" right="0.31496062992125984" top="0.35433070866141736" bottom="0.35433070866141736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Система виртуализации</vt:lpstr>
      <vt:lpstr>'Система виртуализации'!Область_печати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Загайнов Владислав Валерьевич</cp:lastModifiedBy>
  <cp:lastPrinted>2025-04-03T09:46:06Z</cp:lastPrinted>
  <dcterms:created xsi:type="dcterms:W3CDTF">2022-05-06T08:41:31Z</dcterms:created>
  <dcterms:modified xsi:type="dcterms:W3CDTF">2026-03-25T05:03:21Z</dcterms:modified>
</cp:coreProperties>
</file>